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gos\OneDrive\Documentos\UNESP\Doutorado\Tese\Banco de dados\Estudos de caso\"/>
    </mc:Choice>
  </mc:AlternateContent>
  <xr:revisionPtr revIDLastSave="0" documentId="13_ncr:1_{BB7666E0-A7E6-4983-8870-E6D69ED808C2}" xr6:coauthVersionLast="47" xr6:coauthVersionMax="47" xr10:uidLastSave="{00000000-0000-0000-0000-000000000000}"/>
  <bookViews>
    <workbookView xWindow="-108" yWindow="-108" windowWidth="23256" windowHeight="12456" activeTab="1" xr2:uid="{B131B39A-F44F-4928-8894-08F51E7C75A4}"/>
  </bookViews>
  <sheets>
    <sheet name="Invest" sheetId="2" r:id="rId1"/>
    <sheet name="Projet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3" l="1"/>
  <c r="D14" i="3"/>
  <c r="E14" i="3"/>
  <c r="F14" i="3"/>
  <c r="B14" i="3"/>
</calcChain>
</file>

<file path=xl/sharedStrings.xml><?xml version="1.0" encoding="utf-8"?>
<sst xmlns="http://schemas.openxmlformats.org/spreadsheetml/2006/main" count="22" uniqueCount="12">
  <si>
    <t>Ciclo</t>
  </si>
  <si>
    <t>Araraquara</t>
  </si>
  <si>
    <t>Lodz</t>
  </si>
  <si>
    <t>Vallejo</t>
  </si>
  <si>
    <t>Dólar per capita</t>
  </si>
  <si>
    <t>% investimentos</t>
  </si>
  <si>
    <t>*O 7 é aqui</t>
  </si>
  <si>
    <t>Infraestrutura</t>
  </si>
  <si>
    <t>Programa</t>
  </si>
  <si>
    <t>Cidade</t>
  </si>
  <si>
    <t>Ambos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</si>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</sst>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Invest!$B$2</c:f>
              <c:strCache>
                <c:ptCount val="1"/>
                <c:pt idx="0">
                  <c:v>Araraquara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Invest!$B$3:$B$14</c:f>
              <c:numCache>
                <c:formatCode>[$$-409]#,##0.00</c:formatCode>
                <c:ptCount val="12"/>
                <c:pt idx="0">
                  <c:v>73.478308845202505</c:v>
                </c:pt>
                <c:pt idx="1">
                  <c:v>46.232668130501168</c:v>
                </c:pt>
                <c:pt idx="2">
                  <c:v>80.008213221397625</c:v>
                </c:pt>
                <c:pt idx="3">
                  <c:v>62.270526249254765</c:v>
                </c:pt>
                <c:pt idx="4">
                  <c:v>57.821355802305582</c:v>
                </c:pt>
                <c:pt idx="5">
                  <c:v>26.906366232478941</c:v>
                </c:pt>
                <c:pt idx="6">
                  <c:v>29.313077474213451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8D-4D9D-9A66-08FF502DFCAB}"/>
            </c:ext>
          </c:extLst>
        </c:ser>
        <c:ser>
          <c:idx val="2"/>
          <c:order val="2"/>
          <c:tx>
            <c:strRef>
              <c:f>Invest!$C$2</c:f>
              <c:strCache>
                <c:ptCount val="1"/>
                <c:pt idx="0">
                  <c:v>Lodz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Invest!$C$3:$C$14</c:f>
              <c:numCache>
                <c:formatCode>[$$-409]#,##0.00</c:formatCode>
                <c:ptCount val="12"/>
                <c:pt idx="0">
                  <c:v>13.96605565161383</c:v>
                </c:pt>
                <c:pt idx="1">
                  <c:v>23.784498977059538</c:v>
                </c:pt>
                <c:pt idx="2">
                  <c:v>22.052802787639681</c:v>
                </c:pt>
                <c:pt idx="3">
                  <c:v>22.657855948570241</c:v>
                </c:pt>
                <c:pt idx="4">
                  <c:v>26.332358501380909</c:v>
                </c:pt>
                <c:pt idx="5">
                  <c:v>22.9410897481932</c:v>
                </c:pt>
                <c:pt idx="6">
                  <c:v>25.106035584462891</c:v>
                </c:pt>
                <c:pt idx="7">
                  <c:v>13.161014835505544</c:v>
                </c:pt>
                <c:pt idx="8">
                  <c:v>11.373653777530357</c:v>
                </c:pt>
                <c:pt idx="9">
                  <c:v>9.6543252231020702</c:v>
                </c:pt>
                <c:pt idx="10">
                  <c:v>11.201173784071473</c:v>
                </c:pt>
                <c:pt idx="11">
                  <c:v>12.961588645718859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8D-4D9D-9A66-08FF502DFCAB}"/>
            </c:ext>
          </c:extLst>
        </c:ser>
        <c:ser>
          <c:idx val="3"/>
          <c:order val="3"/>
          <c:tx>
            <c:strRef>
              <c:f>Invest!$D$2</c:f>
              <c:strCache>
                <c:ptCount val="1"/>
                <c:pt idx="0">
                  <c:v>Vallejo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Invest!$D$3:$D$14</c:f>
              <c:numCache>
                <c:formatCode>[$$-409]#,##0.00</c:formatCode>
                <c:ptCount val="12"/>
                <c:pt idx="0">
                  <c:v>32.064791879285771</c:v>
                </c:pt>
                <c:pt idx="1">
                  <c:v>28.413953218328391</c:v>
                </c:pt>
                <c:pt idx="2">
                  <c:v>10.777323647344192</c:v>
                </c:pt>
                <c:pt idx="3">
                  <c:v>11.834868648319652</c:v>
                </c:pt>
                <c:pt idx="4">
                  <c:v>10.261166293908696</c:v>
                </c:pt>
                <c:pt idx="5">
                  <c:v>10.091179529800943</c:v>
                </c:pt>
                <c:pt idx="6">
                  <c:v>5.0089645756930326</c:v>
                </c:pt>
                <c:pt idx="7">
                  <c:v>9.2076016025145133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8D-4D9D-9A66-08FF502DF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54603631"/>
        <c:axId val="35460411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Invest!$A$2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Invest!$A$3:$A$14</c15:sqref>
                        </c15:formulaRef>
                      </c:ext>
                    </c:extLst>
                    <c:numCache>
                      <c:formatCode>General</c:formatCode>
                      <c:ptCount val="12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368D-4D9D-9A66-08FF502DFCAB}"/>
                  </c:ext>
                </c:extLst>
              </c15:ser>
            </c15:filteredLineSeries>
          </c:ext>
        </c:extLst>
      </c:lineChart>
      <c:catAx>
        <c:axId val="3546036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54604111"/>
        <c:crosses val="autoZero"/>
        <c:auto val="1"/>
        <c:lblAlgn val="ctr"/>
        <c:lblOffset val="100"/>
        <c:noMultiLvlLbl val="0"/>
      </c:catAx>
      <c:valAx>
        <c:axId val="354604111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[$$-409]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5460363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Invest!$G$2</c:f>
              <c:strCache>
                <c:ptCount val="1"/>
                <c:pt idx="0">
                  <c:v>Araraquara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Invest!$G$3:$G$10</c:f>
              <c:numCache>
                <c:formatCode>0.00%</c:formatCode>
                <c:ptCount val="8"/>
                <c:pt idx="0">
                  <c:v>0.33</c:v>
                </c:pt>
                <c:pt idx="1">
                  <c:v>0.78</c:v>
                </c:pt>
                <c:pt idx="2">
                  <c:v>0.28999999999999998</c:v>
                </c:pt>
                <c:pt idx="3">
                  <c:v>0.83760000000000001</c:v>
                </c:pt>
                <c:pt idx="4">
                  <c:v>0.8226</c:v>
                </c:pt>
                <c:pt idx="5">
                  <c:v>0.53039999999999998</c:v>
                </c:pt>
                <c:pt idx="6">
                  <c:v>0.34820000000000001</c:v>
                </c:pt>
                <c:pt idx="7">
                  <c:v>0.38250000000000001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EA-4C9A-93AC-6C36FDA1D97A}"/>
            </c:ext>
          </c:extLst>
        </c:ser>
        <c:ser>
          <c:idx val="2"/>
          <c:order val="2"/>
          <c:tx>
            <c:strRef>
              <c:f>Invest!$H$2</c:f>
              <c:strCache>
                <c:ptCount val="1"/>
                <c:pt idx="0">
                  <c:v>Lodz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Invest!$H$3:$H$10</c:f>
              <c:numCache>
                <c:formatCode>0.00%</c:formatCode>
                <c:ptCount val="8"/>
                <c:pt idx="4">
                  <c:v>9.4100000000000003E-2</c:v>
                </c:pt>
                <c:pt idx="5">
                  <c:v>6.4699999999999994E-2</c:v>
                </c:pt>
                <c:pt idx="6">
                  <c:v>3.5000000000000003E-2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EA-4C9A-93AC-6C36FDA1D97A}"/>
            </c:ext>
          </c:extLst>
        </c:ser>
        <c:ser>
          <c:idx val="3"/>
          <c:order val="3"/>
          <c:tx>
            <c:strRef>
              <c:f>Invest!$I$2</c:f>
              <c:strCache>
                <c:ptCount val="1"/>
                <c:pt idx="0">
                  <c:v>Vallejo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Invest!$I$3:$I$10</c:f>
              <c:numCache>
                <c:formatCode>0.00%</c:formatCode>
                <c:ptCount val="8"/>
                <c:pt idx="0">
                  <c:v>1.5900000000000001E-2</c:v>
                </c:pt>
                <c:pt idx="1">
                  <c:v>1.37E-2</c:v>
                </c:pt>
                <c:pt idx="2">
                  <c:v>5.4000000000000003E-3</c:v>
                </c:pt>
                <c:pt idx="3">
                  <c:v>5.8999999999999999E-3</c:v>
                </c:pt>
                <c:pt idx="4">
                  <c:v>4.1000000000000003E-3</c:v>
                </c:pt>
                <c:pt idx="5">
                  <c:v>4.0000000000000001E-3</c:v>
                </c:pt>
                <c:pt idx="6">
                  <c:v>2.8999999999999998E-3</c:v>
                </c:pt>
                <c:pt idx="7">
                  <c:v>4.3E-3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EA-4C9A-93AC-6C36FDA1D9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8700751"/>
        <c:axId val="41869691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Invest!$F$2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ln w="2222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Invest!$F$3:$F$10</c15:sqref>
                        </c15:formulaRef>
                      </c:ext>
                    </c:extLst>
                    <c:numCache>
                      <c:formatCode>General</c:formatCode>
                      <c:ptCount val="8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F6EA-4C9A-93AC-6C36FDA1D97A}"/>
                  </c:ext>
                </c:extLst>
              </c15:ser>
            </c15:filteredLineSeries>
          </c:ext>
        </c:extLst>
      </c:lineChart>
      <c:catAx>
        <c:axId val="41870075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8696911"/>
        <c:crosses val="autoZero"/>
        <c:auto val="1"/>
        <c:lblAlgn val="ctr"/>
        <c:lblOffset val="100"/>
        <c:noMultiLvlLbl val="0"/>
      </c:catAx>
      <c:valAx>
        <c:axId val="418696911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870075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j-cs"/>
              </a:defRPr>
            </a:pPr>
            <a:r>
              <a:rPr lang="pt-BR" sz="1000" b="0"/>
              <a:t>Araraquara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Projetos!$B$2</c:f>
              <c:strCache>
                <c:ptCount val="1"/>
                <c:pt idx="0">
                  <c:v>Infraestrutura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Projetos!$B$3:$B$7</c:f>
              <c:numCache>
                <c:formatCode>General</c:formatCode>
                <c:ptCount val="5"/>
                <c:pt idx="0">
                  <c:v>17</c:v>
                </c:pt>
                <c:pt idx="1">
                  <c:v>19</c:v>
                </c:pt>
                <c:pt idx="2">
                  <c:v>20</c:v>
                </c:pt>
                <c:pt idx="3">
                  <c:v>16</c:v>
                </c:pt>
                <c:pt idx="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EC-4B08-B29D-E4D0409445D9}"/>
            </c:ext>
          </c:extLst>
        </c:ser>
        <c:ser>
          <c:idx val="2"/>
          <c:order val="2"/>
          <c:tx>
            <c:strRef>
              <c:f>Projetos!$C$2</c:f>
              <c:strCache>
                <c:ptCount val="1"/>
                <c:pt idx="0">
                  <c:v>Programa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Projetos!$C$3:$C$7</c:f>
              <c:numCache>
                <c:formatCode>General</c:formatCode>
                <c:ptCount val="5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C-4B08-B29D-E4D04094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744127"/>
        <c:axId val="3567446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Projetos!$A$2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Projetos!$A$3:$A$7</c15:sqref>
                        </c15:formulaRef>
                      </c:ext>
                    </c:extLst>
                    <c:numCache>
                      <c:formatCode>General</c:formatCode>
                      <c:ptCount val="5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BBEC-4B08-B29D-E4D0409445D9}"/>
                  </c:ext>
                </c:extLst>
              </c15:ser>
            </c15:filteredBarSeries>
          </c:ext>
        </c:extLst>
      </c:barChart>
      <c:catAx>
        <c:axId val="3567441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356744607"/>
        <c:crosses val="autoZero"/>
        <c:auto val="1"/>
        <c:lblAlgn val="ctr"/>
        <c:lblOffset val="100"/>
        <c:noMultiLvlLbl val="0"/>
      </c:catAx>
      <c:valAx>
        <c:axId val="35674460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356744127"/>
        <c:crosses val="autoZero"/>
        <c:crossBetween val="between"/>
        <c:majorUnit val="5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j-cs"/>
              </a:defRPr>
            </a:pPr>
            <a:r>
              <a:rPr lang="pt-BR" sz="1050" b="0"/>
              <a:t>Lodz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val>
            <c:numRef>
              <c:f>Projetos!$D$3:$D$13</c:f>
              <c:numCache>
                <c:formatCode>General</c:formatCode>
                <c:ptCount val="11"/>
                <c:pt idx="0">
                  <c:v>47</c:v>
                </c:pt>
                <c:pt idx="1">
                  <c:v>65</c:v>
                </c:pt>
                <c:pt idx="2">
                  <c:v>87</c:v>
                </c:pt>
                <c:pt idx="3">
                  <c:v>218</c:v>
                </c:pt>
                <c:pt idx="4">
                  <c:v>233</c:v>
                </c:pt>
                <c:pt idx="5">
                  <c:v>235</c:v>
                </c:pt>
                <c:pt idx="6">
                  <c:v>262</c:v>
                </c:pt>
                <c:pt idx="7">
                  <c:v>247</c:v>
                </c:pt>
                <c:pt idx="8">
                  <c:v>257</c:v>
                </c:pt>
                <c:pt idx="9">
                  <c:v>238</c:v>
                </c:pt>
                <c:pt idx="10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88-42A8-9A1A-7C4E20EB4A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356745567"/>
        <c:axId val="356742207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5">
                      <a:shade val="7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ormulaRef>
                          <c15:sqref>Projetos!$A$3:$A$13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888-42A8-9A1A-7C4E20EB4AD6}"/>
                  </c:ext>
                </c:extLst>
              </c15:ser>
            </c15:filteredBarSeries>
          </c:ext>
        </c:extLst>
      </c:barChart>
      <c:catAx>
        <c:axId val="3567455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356742207"/>
        <c:crosses val="autoZero"/>
        <c:auto val="1"/>
        <c:lblAlgn val="ctr"/>
        <c:lblOffset val="100"/>
        <c:noMultiLvlLbl val="0"/>
      </c:catAx>
      <c:valAx>
        <c:axId val="356742207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35674556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j-cs"/>
              </a:defRPr>
            </a:pPr>
            <a:r>
              <a:rPr lang="pt-BR" sz="1000" b="0"/>
              <a:t>Vallejo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1"/>
          <c:tx>
            <c:strRef>
              <c:f>Projetos!$E$2</c:f>
              <c:strCache>
                <c:ptCount val="1"/>
                <c:pt idx="0">
                  <c:v>Infraestrutura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7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Projetos!$E$3:$E$10</c15:sqref>
                  </c15:fullRef>
                </c:ext>
              </c:extLst>
              <c:f>Projetos!$E$4:$E$10</c:f>
              <c:numCache>
                <c:formatCode>General</c:formatCode>
                <c:ptCount val="7"/>
                <c:pt idx="0">
                  <c:v>5</c:v>
                </c:pt>
                <c:pt idx="1">
                  <c:v>3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1</c:v>
                </c:pt>
                <c:pt idx="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DC-4955-AB8D-95BA18E5065C}"/>
            </c:ext>
          </c:extLst>
        </c:ser>
        <c:ser>
          <c:idx val="2"/>
          <c:order val="2"/>
          <c:tx>
            <c:strRef>
              <c:f>Projetos!$F$2</c:f>
              <c:strCache>
                <c:ptCount val="1"/>
                <c:pt idx="0">
                  <c:v>Programa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Lit>
              <c:ptCount val="7"/>
              <c:pt idx="0">
                <c:v>2</c:v>
              </c:pt>
              <c:pt idx="1">
                <c:v>3</c:v>
              </c:pt>
              <c:pt idx="2">
                <c:v>4</c:v>
              </c:pt>
              <c:pt idx="3">
                <c:v>5</c:v>
              </c:pt>
              <c:pt idx="4">
                <c:v>6</c:v>
              </c:pt>
              <c:pt idx="5">
                <c:v>7</c:v>
              </c:pt>
              <c:pt idx="6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Projetos!$F$3:$F$10</c15:sqref>
                  </c15:fullRef>
                </c:ext>
              </c:extLst>
              <c:f>Projetos!$F$4:$F$10</c:f>
              <c:numCache>
                <c:formatCode>General</c:formatCode>
                <c:ptCount val="7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DC-4955-AB8D-95BA18E506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8699311"/>
        <c:axId val="418703151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Projetos!$A$2</c15:sqref>
                        </c15:formulaRef>
                      </c:ext>
                    </c:extLst>
                    <c:strCache>
                      <c:ptCount val="1"/>
                      <c:pt idx="0">
                        <c:v>Ciclo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>
                      <c:ext uri="{02D57815-91ED-43cb-92C2-25804820EDAC}">
                        <c15:fullRef>
                          <c15:sqref>Projetos!$A$3:$A$13</c15:sqref>
                        </c15:fullRef>
                        <c15:formulaRef>
                          <c15:sqref>Projetos!$A$4:$A$13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2</c:v>
                      </c:pt>
                      <c:pt idx="1">
                        <c:v>3</c:v>
                      </c:pt>
                      <c:pt idx="2">
                        <c:v>4</c:v>
                      </c:pt>
                      <c:pt idx="3">
                        <c:v>5</c:v>
                      </c:pt>
                      <c:pt idx="4">
                        <c:v>6</c:v>
                      </c:pt>
                      <c:pt idx="5">
                        <c:v>7</c:v>
                      </c:pt>
                      <c:pt idx="6">
                        <c:v>8</c:v>
                      </c:pt>
                      <c:pt idx="7">
                        <c:v>9</c:v>
                      </c:pt>
                      <c:pt idx="8">
                        <c:v>10</c:v>
                      </c:pt>
                      <c:pt idx="9">
                        <c:v>11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8DC-4955-AB8D-95BA18E5065C}"/>
                  </c:ext>
                </c:extLst>
              </c15:ser>
            </c15:filteredBarSeries>
          </c:ext>
        </c:extLst>
      </c:barChart>
      <c:catAx>
        <c:axId val="418699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418703151"/>
        <c:crosses val="autoZero"/>
        <c:auto val="1"/>
        <c:lblAlgn val="ctr"/>
        <c:lblOffset val="100"/>
        <c:noMultiLvlLbl val="0"/>
      </c:catAx>
      <c:valAx>
        <c:axId val="418703151"/>
        <c:scaling>
          <c:orientation val="minMax"/>
          <c:max val="1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Cambria" panose="02040503050406030204" pitchFamily="18" charset="0"/>
                <a:ea typeface="Cambria" panose="02040503050406030204" pitchFamily="18" charset="0"/>
                <a:cs typeface="+mn-cs"/>
              </a:defRPr>
            </a:pPr>
            <a:endParaRPr lang="pt-BR"/>
          </a:p>
        </c:txPr>
        <c:crossAx val="418699311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Cambria" panose="02040503050406030204" pitchFamily="18" charset="0"/>
              <a:ea typeface="Cambria" panose="02040503050406030204" pitchFamily="18" charset="0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Cambria" panose="02040503050406030204" pitchFamily="18" charset="0"/>
          <a:ea typeface="Cambria" panose="02040503050406030204" pitchFamily="18" charset="0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03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236220</xdr:colOff>
      <xdr:row>14</xdr:row>
      <xdr:rowOff>118110</xdr:rowOff>
    </xdr:from>
    <xdr:to>
      <xdr:col>7</xdr:col>
      <xdr:colOff>365760</xdr:colOff>
      <xdr:row>29</xdr:row>
      <xdr:rowOff>118110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50FD52B-729D-9F53-5BC8-04709C5EF2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399915</xdr:colOff>
      <xdr:row>2</xdr:row>
      <xdr:rowOff>14592</xdr:rowOff>
    </xdr:from>
    <xdr:to>
      <xdr:col>17</xdr:col>
      <xdr:colOff>86468</xdr:colOff>
      <xdr:row>17</xdr:row>
      <xdr:rowOff>1621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90355DB-79BE-334E-752C-CF1A9F6EDF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15</xdr:row>
      <xdr:rowOff>148590</xdr:rowOff>
    </xdr:from>
    <xdr:to>
      <xdr:col>6</xdr:col>
      <xdr:colOff>388620</xdr:colOff>
      <xdr:row>30</xdr:row>
      <xdr:rowOff>148590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9115AE-A8B2-7983-CED4-F2A5F6BD87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487680</xdr:colOff>
      <xdr:row>18</xdr:row>
      <xdr:rowOff>110490</xdr:rowOff>
    </xdr:from>
    <xdr:to>
      <xdr:col>14</xdr:col>
      <xdr:colOff>182880</xdr:colOff>
      <xdr:row>33</xdr:row>
      <xdr:rowOff>110490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471B5FF1-7AC4-0CCE-F18D-5B918DEFC8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556260</xdr:colOff>
      <xdr:row>2</xdr:row>
      <xdr:rowOff>102870</xdr:rowOff>
    </xdr:from>
    <xdr:to>
      <xdr:col>14</xdr:col>
      <xdr:colOff>251460</xdr:colOff>
      <xdr:row>17</xdr:row>
      <xdr:rowOff>102870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A104C34-4FE9-4705-E798-B03806A9A6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379C-281B-46E9-9C94-AFC7CE4501B4}">
  <dimension ref="A1:J14"/>
  <sheetViews>
    <sheetView zoomScale="113" workbookViewId="0">
      <selection activeCell="B2" sqref="B2:D2"/>
    </sheetView>
  </sheetViews>
  <sheetFormatPr defaultRowHeight="14.4" x14ac:dyDescent="0.3"/>
  <cols>
    <col min="2" max="2" width="10.109375" bestFit="1" customWidth="1"/>
    <col min="7" max="7" width="10.21875" style="1" bestFit="1" customWidth="1"/>
    <col min="8" max="8" width="10" style="1" bestFit="1" customWidth="1"/>
    <col min="9" max="9" width="12" style="1" bestFit="1" customWidth="1"/>
    <col min="10" max="10" width="8.88671875" style="1"/>
  </cols>
  <sheetData>
    <row r="1" spans="1:10" x14ac:dyDescent="0.3">
      <c r="A1" s="5" t="s">
        <v>4</v>
      </c>
      <c r="B1" s="5"/>
      <c r="C1" s="5"/>
      <c r="D1" s="5"/>
      <c r="F1" s="5" t="s">
        <v>5</v>
      </c>
      <c r="G1" s="5"/>
      <c r="H1" s="5"/>
      <c r="I1" s="5"/>
    </row>
    <row r="2" spans="1:10" x14ac:dyDescent="0.3">
      <c r="A2" s="2" t="s">
        <v>0</v>
      </c>
      <c r="B2" s="2" t="s">
        <v>1</v>
      </c>
      <c r="C2" s="2" t="s">
        <v>2</v>
      </c>
      <c r="D2" s="2" t="s">
        <v>3</v>
      </c>
      <c r="E2" s="2"/>
      <c r="F2" s="2" t="s">
        <v>0</v>
      </c>
      <c r="G2" s="2" t="s">
        <v>1</v>
      </c>
      <c r="H2" s="2" t="s">
        <v>2</v>
      </c>
      <c r="I2" s="2" t="s">
        <v>3</v>
      </c>
      <c r="J2" s="2"/>
    </row>
    <row r="3" spans="1:10" x14ac:dyDescent="0.3">
      <c r="A3">
        <v>1</v>
      </c>
      <c r="B3" s="6">
        <v>73.478308845202505</v>
      </c>
      <c r="C3" s="6">
        <v>13.96605565161383</v>
      </c>
      <c r="D3" s="6">
        <v>32.064791879285771</v>
      </c>
      <c r="F3">
        <v>1</v>
      </c>
      <c r="G3" s="1">
        <v>0.33</v>
      </c>
      <c r="I3" s="1">
        <v>1.5900000000000001E-2</v>
      </c>
    </row>
    <row r="4" spans="1:10" x14ac:dyDescent="0.3">
      <c r="A4">
        <v>2</v>
      </c>
      <c r="B4" s="6">
        <v>46.232668130501168</v>
      </c>
      <c r="C4" s="6">
        <v>23.784498977059538</v>
      </c>
      <c r="D4" s="6">
        <v>28.413953218328391</v>
      </c>
      <c r="F4">
        <v>2</v>
      </c>
      <c r="G4" s="1">
        <v>0.78</v>
      </c>
      <c r="I4" s="1">
        <v>1.37E-2</v>
      </c>
    </row>
    <row r="5" spans="1:10" x14ac:dyDescent="0.3">
      <c r="A5">
        <v>3</v>
      </c>
      <c r="B5" s="6">
        <v>80.008213221397625</v>
      </c>
      <c r="C5" s="6">
        <v>22.052802787639681</v>
      </c>
      <c r="D5" s="6">
        <v>10.777323647344192</v>
      </c>
      <c r="F5">
        <v>3</v>
      </c>
      <c r="G5" s="1">
        <v>0.28999999999999998</v>
      </c>
      <c r="I5" s="1">
        <v>5.4000000000000003E-3</v>
      </c>
    </row>
    <row r="6" spans="1:10" x14ac:dyDescent="0.3">
      <c r="A6">
        <v>4</v>
      </c>
      <c r="B6" s="6">
        <v>62.270526249254765</v>
      </c>
      <c r="C6" s="6">
        <v>22.657855948570241</v>
      </c>
      <c r="D6" s="6">
        <v>11.834868648319652</v>
      </c>
      <c r="F6">
        <v>4</v>
      </c>
      <c r="G6" s="1">
        <v>0.83760000000000001</v>
      </c>
      <c r="I6" s="1">
        <v>5.8999999999999999E-3</v>
      </c>
    </row>
    <row r="7" spans="1:10" x14ac:dyDescent="0.3">
      <c r="A7">
        <v>5</v>
      </c>
      <c r="B7" s="6">
        <v>57.821355802305582</v>
      </c>
      <c r="C7" s="6">
        <v>26.332358501380909</v>
      </c>
      <c r="D7" s="6">
        <v>10.261166293908696</v>
      </c>
      <c r="F7">
        <v>5</v>
      </c>
      <c r="G7" s="1">
        <v>0.8226</v>
      </c>
      <c r="H7" s="1">
        <v>9.4100000000000003E-2</v>
      </c>
      <c r="I7" s="1">
        <v>4.1000000000000003E-3</v>
      </c>
    </row>
    <row r="8" spans="1:10" x14ac:dyDescent="0.3">
      <c r="A8">
        <v>6</v>
      </c>
      <c r="B8" s="6">
        <v>26.906366232478941</v>
      </c>
      <c r="C8" s="6">
        <v>22.9410897481932</v>
      </c>
      <c r="D8" s="6">
        <v>10.091179529800943</v>
      </c>
      <c r="F8">
        <v>6</v>
      </c>
      <c r="G8" s="1">
        <v>0.53039999999999998</v>
      </c>
      <c r="H8" s="1">
        <v>6.4699999999999994E-2</v>
      </c>
      <c r="I8" s="1">
        <v>4.0000000000000001E-3</v>
      </c>
    </row>
    <row r="9" spans="1:10" x14ac:dyDescent="0.3">
      <c r="A9">
        <v>7</v>
      </c>
      <c r="B9" s="6">
        <v>29.313077474213451</v>
      </c>
      <c r="C9" s="6">
        <v>25.106035584462891</v>
      </c>
      <c r="D9" s="6">
        <v>5.0089645756930326</v>
      </c>
      <c r="F9">
        <v>7</v>
      </c>
      <c r="G9" s="1">
        <v>0.34820000000000001</v>
      </c>
      <c r="H9" s="1">
        <v>3.5000000000000003E-2</v>
      </c>
      <c r="I9" s="1">
        <v>2.8999999999999998E-3</v>
      </c>
    </row>
    <row r="10" spans="1:10" x14ac:dyDescent="0.3">
      <c r="A10">
        <v>8</v>
      </c>
      <c r="C10" s="6">
        <v>13.161014835505544</v>
      </c>
      <c r="D10" s="6">
        <v>9.2076016025145133</v>
      </c>
      <c r="F10">
        <v>8</v>
      </c>
      <c r="G10" s="1">
        <v>0.38250000000000001</v>
      </c>
      <c r="I10" s="1">
        <v>4.3E-3</v>
      </c>
    </row>
    <row r="11" spans="1:10" x14ac:dyDescent="0.3">
      <c r="A11">
        <v>9</v>
      </c>
      <c r="C11" s="6">
        <v>11.373653777530357</v>
      </c>
      <c r="F11">
        <v>9</v>
      </c>
    </row>
    <row r="12" spans="1:10" x14ac:dyDescent="0.3">
      <c r="A12">
        <v>10</v>
      </c>
      <c r="C12" s="6">
        <v>9.6543252231020702</v>
      </c>
      <c r="F12">
        <v>10</v>
      </c>
    </row>
    <row r="13" spans="1:10" x14ac:dyDescent="0.3">
      <c r="A13">
        <v>11</v>
      </c>
      <c r="C13" s="6">
        <v>11.201173784071473</v>
      </c>
      <c r="F13">
        <v>11</v>
      </c>
      <c r="H13" s="1" t="s">
        <v>6</v>
      </c>
    </row>
    <row r="14" spans="1:10" x14ac:dyDescent="0.3">
      <c r="A14">
        <v>12</v>
      </c>
      <c r="C14" s="6">
        <v>12.961588645718859</v>
      </c>
      <c r="F14">
        <v>12</v>
      </c>
    </row>
  </sheetData>
  <mergeCells count="2">
    <mergeCell ref="A1:D1"/>
    <mergeCell ref="F1:I1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C0017-9253-46AA-AE37-37EC15AEAC66}">
  <dimension ref="A1:F14"/>
  <sheetViews>
    <sheetView tabSelected="1" workbookViewId="0">
      <selection activeCell="D6" sqref="D6:D13"/>
    </sheetView>
  </sheetViews>
  <sheetFormatPr defaultRowHeight="14.4" x14ac:dyDescent="0.3"/>
  <cols>
    <col min="2" max="2" width="12" bestFit="1" customWidth="1"/>
    <col min="4" max="4" width="12" style="3" bestFit="1" customWidth="1"/>
    <col min="5" max="5" width="12" bestFit="1" customWidth="1"/>
  </cols>
  <sheetData>
    <row r="1" spans="1:6" x14ac:dyDescent="0.3">
      <c r="A1" s="2" t="s">
        <v>9</v>
      </c>
      <c r="B1" s="8" t="s">
        <v>1</v>
      </c>
      <c r="C1" s="8"/>
      <c r="D1" s="2" t="s">
        <v>2</v>
      </c>
      <c r="E1" s="8" t="s">
        <v>3</v>
      </c>
      <c r="F1" s="8"/>
    </row>
    <row r="2" spans="1:6" x14ac:dyDescent="0.3">
      <c r="A2" s="2" t="s">
        <v>0</v>
      </c>
      <c r="B2" s="7" t="s">
        <v>7</v>
      </c>
      <c r="C2" s="7" t="s">
        <v>8</v>
      </c>
      <c r="D2" s="7" t="s">
        <v>10</v>
      </c>
      <c r="E2" s="7" t="s">
        <v>7</v>
      </c>
      <c r="F2" s="7" t="s">
        <v>8</v>
      </c>
    </row>
    <row r="3" spans="1:6" x14ac:dyDescent="0.3">
      <c r="A3">
        <v>1</v>
      </c>
      <c r="B3">
        <v>17</v>
      </c>
      <c r="C3">
        <v>3</v>
      </c>
      <c r="D3" s="3">
        <v>47</v>
      </c>
      <c r="E3">
        <v>10</v>
      </c>
      <c r="F3">
        <v>2</v>
      </c>
    </row>
    <row r="4" spans="1:6" x14ac:dyDescent="0.3">
      <c r="A4">
        <v>2</v>
      </c>
      <c r="B4">
        <v>19</v>
      </c>
      <c r="C4">
        <v>0</v>
      </c>
      <c r="D4" s="3">
        <v>65</v>
      </c>
      <c r="E4">
        <v>5</v>
      </c>
      <c r="F4">
        <v>3</v>
      </c>
    </row>
    <row r="5" spans="1:6" x14ac:dyDescent="0.3">
      <c r="A5">
        <v>3</v>
      </c>
      <c r="B5">
        <v>20</v>
      </c>
      <c r="C5">
        <v>0</v>
      </c>
      <c r="D5" s="3">
        <v>87</v>
      </c>
      <c r="E5">
        <v>3</v>
      </c>
      <c r="F5">
        <v>2</v>
      </c>
    </row>
    <row r="6" spans="1:6" x14ac:dyDescent="0.3">
      <c r="A6">
        <v>4</v>
      </c>
      <c r="B6">
        <v>16</v>
      </c>
      <c r="C6">
        <v>1</v>
      </c>
      <c r="D6" s="3">
        <v>218</v>
      </c>
      <c r="E6">
        <v>3</v>
      </c>
      <c r="F6">
        <v>1</v>
      </c>
    </row>
    <row r="7" spans="1:6" x14ac:dyDescent="0.3">
      <c r="A7">
        <v>5</v>
      </c>
      <c r="B7">
        <v>18</v>
      </c>
      <c r="C7">
        <v>0</v>
      </c>
      <c r="D7" s="3">
        <v>233</v>
      </c>
      <c r="E7">
        <v>5</v>
      </c>
      <c r="F7">
        <v>5</v>
      </c>
    </row>
    <row r="8" spans="1:6" x14ac:dyDescent="0.3">
      <c r="A8">
        <v>6</v>
      </c>
      <c r="D8" s="3">
        <v>235</v>
      </c>
      <c r="E8">
        <v>3</v>
      </c>
      <c r="F8">
        <v>5</v>
      </c>
    </row>
    <row r="9" spans="1:6" x14ac:dyDescent="0.3">
      <c r="A9">
        <v>7</v>
      </c>
      <c r="D9" s="3">
        <v>262</v>
      </c>
      <c r="E9">
        <v>1</v>
      </c>
      <c r="F9">
        <v>6</v>
      </c>
    </row>
    <row r="10" spans="1:6" x14ac:dyDescent="0.3">
      <c r="A10">
        <v>8</v>
      </c>
      <c r="D10" s="3">
        <v>247</v>
      </c>
      <c r="E10">
        <v>4</v>
      </c>
      <c r="F10">
        <v>2</v>
      </c>
    </row>
    <row r="11" spans="1:6" x14ac:dyDescent="0.3">
      <c r="A11">
        <v>9</v>
      </c>
      <c r="D11" s="3">
        <v>257</v>
      </c>
    </row>
    <row r="12" spans="1:6" x14ac:dyDescent="0.3">
      <c r="A12">
        <v>10</v>
      </c>
      <c r="D12" s="3">
        <v>238</v>
      </c>
    </row>
    <row r="13" spans="1:6" x14ac:dyDescent="0.3">
      <c r="A13">
        <v>11</v>
      </c>
      <c r="D13" s="3">
        <v>245</v>
      </c>
    </row>
    <row r="14" spans="1:6" x14ac:dyDescent="0.3">
      <c r="A14" t="s">
        <v>11</v>
      </c>
      <c r="B14" s="4">
        <f>SUM(B3:B13)</f>
        <v>90</v>
      </c>
      <c r="C14" s="4">
        <f t="shared" ref="C14:F14" si="0">SUM(C3:C13)</f>
        <v>4</v>
      </c>
      <c r="D14" s="4">
        <f t="shared" si="0"/>
        <v>2134</v>
      </c>
      <c r="E14" s="4">
        <f t="shared" si="0"/>
        <v>34</v>
      </c>
      <c r="F14" s="4">
        <f t="shared" si="0"/>
        <v>26</v>
      </c>
    </row>
  </sheetData>
  <mergeCells count="2">
    <mergeCell ref="B1:C1"/>
    <mergeCell ref="E1: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Invest</vt:lpstr>
      <vt:lpstr>Projetos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Sartori Bogo</dc:creator>
  <cp:lastModifiedBy>Rodrigo Sartori Bogo</cp:lastModifiedBy>
  <dcterms:created xsi:type="dcterms:W3CDTF">2025-03-11T20:10:39Z</dcterms:created>
  <dcterms:modified xsi:type="dcterms:W3CDTF">2025-03-16T00:04:34Z</dcterms:modified>
</cp:coreProperties>
</file>